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G:\_Technicko-správní\_společné\OPaRS\ZADÁVAČKY\2026\Pelhřimov\II-112 Křelovice - Červená Řečice\rozpočet Matějíčková (oprava popisu frézování)\"/>
    </mc:Choice>
  </mc:AlternateContent>
  <bookViews>
    <workbookView xWindow="0" yWindow="0" windowWidth="0" windowHeight="0"/>
  </bookViews>
  <sheets>
    <sheet name="Rekapitulace" sheetId="4" r:id="rId1"/>
    <sheet name="SO 000" sheetId="2" r:id="rId2"/>
    <sheet name="SO 101" sheetId="3" r:id="rId3"/>
  </sheets>
  <calcPr/>
</workbook>
</file>

<file path=xl/calcChain.xml><?xml version="1.0" encoding="utf-8"?>
<calcChain xmlns="http://schemas.openxmlformats.org/spreadsheetml/2006/main">
  <c i="4" l="1" r="E11"/>
  <c r="D11"/>
  <c r="C11"/>
  <c r="E10"/>
  <c r="D10"/>
  <c r="C10"/>
  <c r="C7"/>
  <c r="C6"/>
  <c i="3" r="I3"/>
  <c r="I34"/>
  <c r="O59"/>
  <c r="I59"/>
  <c r="O55"/>
  <c r="I55"/>
  <c r="O51"/>
  <c r="I51"/>
  <c r="O47"/>
  <c r="I47"/>
  <c r="O43"/>
  <c r="I43"/>
  <c r="O39"/>
  <c r="I39"/>
  <c r="O35"/>
  <c r="I35"/>
  <c r="I13"/>
  <c r="O30"/>
  <c r="I30"/>
  <c r="O26"/>
  <c r="I26"/>
  <c r="O22"/>
  <c r="I22"/>
  <c r="O18"/>
  <c r="I18"/>
  <c r="O14"/>
  <c r="I14"/>
  <c r="I8"/>
  <c r="O9"/>
  <c r="I9"/>
  <c i="2" r="I3"/>
  <c r="I8"/>
  <c r="O24"/>
  <c r="I24"/>
  <c r="O21"/>
  <c r="I21"/>
  <c r="O18"/>
  <c r="I18"/>
  <c r="O15"/>
  <c r="I15"/>
  <c r="O12"/>
  <c r="I12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<sst xmlns="http://schemas.openxmlformats.org/spreadsheetml/2006/main">
  <si>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</si>
  <si>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</si>
  <si>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</si>
  <si>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2026 Pe D1A - II/112 Křelovice - Červená Řečice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</si>
  <si>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</si>
  <si>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</si>
  <si>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</si>
  <si>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</si>
  <si>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</si>
  <si>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</si>
  <si>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</si>
  <si>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000</t>
  </si>
  <si>
    <t>Všeobecné a ostatní náklady</t>
  </si>
  <si>
    <t>SO 101</t>
  </si>
  <si>
    <t>Silnice II/112</t>
  </si>
  <si>
    <t>Soupis prací objektu</t>
  </si>
  <si>
    <t>S</t>
  </si>
  <si>
    <t>Stavba:</t>
  </si>
  <si>
    <t>2026 Pe D1A</t>
  </si>
  <si>
    <t>II/112 Křelovice - Červená Řečice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</si>
  <si>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</si>
  <si>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</si>
  <si>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</si>
  <si>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</si>
  <si>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</si>
  <si>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</si>
  <si>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</si>
  <si>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</si>
  <si>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</si>
  <si>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</si>
  <si>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</si>
  <si>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</si>
  <si>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</si>
  <si>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</si>
  <si>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</si>
  <si>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</si>
  <si>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</si>
  <si>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02610</t>
  </si>
  <si>
    <t/>
  </si>
  <si>
    <t>ZKOUŠENÍ KONSTRUKCÍ A PRACÍ ZKUŠEBNOU ZHOTOVITELE</t>
  </si>
  <si>
    <t>KPL</t>
  </si>
  <si>
    <t>PP</t>
  </si>
  <si>
    <t>TS</t>
  </si>
  <si>
    <t>zahrnuje veškeré náklady spojené s objednatelem požadovanými zkouškami</t>
  </si>
  <si>
    <t>02710</t>
  </si>
  <si>
    <t>POMOC PRÁCE ZŘÍZ NEBO ZAJIŠŤ OBJÍŽĎKY A PŘÍSTUP CESTY</t>
  </si>
  <si>
    <t>Zajištění dopravně inženýrského opatření včetně projednání s Policií ČR a získání povolení uzavírky silnice</t>
  </si>
  <si>
    <t>zahrnuje veškeré náklady spojené s objednatelem požadovanými zařízeními</t>
  </si>
  <si>
    <t>02720</t>
  </si>
  <si>
    <t>POMOC PRÁCE ZŘÍZ NEBO ZAJIŠŤ REGULACI A OCHRANU DOPRAVY</t>
  </si>
  <si>
    <t>Veškeré přechodné svislé i vodorovné dopravní značení, dopravní zařízení, výstražné vozíky, montáž, demontáž, pronájem, pravidelnou kontrolu, údržbu, servis, přemisťování, přeznačování a manipulaci s nimi</t>
  </si>
  <si>
    <t>02911.1</t>
  </si>
  <si>
    <t>OSTATNÍ POŽADAVKY - GEODETICKÉ ZAMĚŘENÍ - Pro realizaci stavby</t>
  </si>
  <si>
    <t>KM</t>
  </si>
  <si>
    <t>Pro realizaci stavby - zaměření jednotlivých vrstev</t>
  </si>
  <si>
    <t>zahrnuje veškeré náklady spojené s objednatelem požadovanými pracemi</t>
  </si>
  <si>
    <t>02944</t>
  </si>
  <si>
    <t>OSTAT POŽADAVKY - DOKUMENTACE SKUTEČ PROVEDENÍ V DIGIT FORMĚ</t>
  </si>
  <si>
    <t>02991</t>
  </si>
  <si>
    <t>OSTATNÍ POŽADAVKY - INFORMAČNÍ TABULE</t>
  </si>
  <si>
    <t>KUS</t>
  </si>
  <si>
    <t>- rozměr 2,5*1,75m</t>
  </si>
  <si>
    <t>1</t>
  </si>
  <si>
    <t>Zemní práce</t>
  </si>
  <si>
    <t>113728</t>
  </si>
  <si>
    <t>FRÉZOVÁNÍ ZPEVNĚNÝCH PLOCH ASFALTOVÝCH, ODVOZ DO 20KM</t>
  </si>
  <si>
    <t>M3</t>
  </si>
  <si>
    <t>- frézování komunikace bude probíhat pomocí 3D dat, předpoklad tl. cca 50 mm _x000d_
- část frézovaného materiálu bude použita do krajnic, zbytek bude odvezen na skládku KSÚSV CM Humpolec</t>
  </si>
  <si>
    <t>VV</t>
  </si>
  <si>
    <t>frézování celé plochy úseku 7,7*1319*0,05 = 507,815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</si>
  <si>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</si>
  <si>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5</t>
  </si>
  <si>
    <t>Komunikace</t>
  </si>
  <si>
    <t>56962</t>
  </si>
  <si>
    <t>ZPEVNĚNÍ KRAJNIC Z RECYKLOVANÉHO MATERIÁLU TL DO 100MM</t>
  </si>
  <si>
    <t>M2</t>
  </si>
  <si>
    <t>- bude použit frézovaný materiál ze stavby</t>
  </si>
  <si>
    <t>1319*0,5*2 = 1319,000 [A]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</si>
  <si>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</si>
  <si>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572213</t>
  </si>
  <si>
    <t>SPOJOVACÍ POSTŘIK Z EMULZE DO 0,5KG/M2</t>
  </si>
  <si>
    <t>pod ACO 7,7*1319 = 10156,300 [A]</t>
  </si>
  <si>
    <t>- dodání všech předepsaných materiálů pro postřiky v předepsaném množství
- provedení dle předepsaného technologického předpisu
- zřízení vrstvy bez rozlišení šířky, pokládání vrstvy po etapách
- úpravu napojení, ukončení</t>
  </si>
  <si>
    <t>574A44</t>
  </si>
  <si>
    <t>ASFALTOVÝ BETON PRO OBRUSNÉ VRSTVY ACO 11+, 11S TL. 50MM</t>
  </si>
  <si>
    <t>- pokládka bude probíhat v předepsaném sklonu (střecha 2,5%, jednostranný sklon 5%)</t>
  </si>
  <si>
    <t>7,7*1319 = 10156,300 [A]</t>
  </si>
  <si>
    <t>577A1</t>
  </si>
  <si>
    <t>VÝSPRAVA TRHLIN ASFALTOVOU ZÁLIVKOU</t>
  </si>
  <si>
    <t>M</t>
  </si>
  <si>
    <t>- se souhlasem TDS</t>
  </si>
  <si>
    <t>500 = 500,000 [A]</t>
  </si>
  <si>
    <t>Položka zahrnuje:
- vyfrézování drážky šířky do 20mm hloubky do 40mm
- vyčištění
- nátěr
- výplň předepsanou zálivkovou hmotou
Položka nezahrnuje:
- x</t>
  </si>
  <si>
    <t>58910</t>
  </si>
  <si>
    <t>VÝPLŇ SPAR ASFALTEM</t>
  </si>
  <si>
    <t>- napojení na stávající komunikaci + napojení na parkovací stání</t>
  </si>
  <si>
    <t>6,2+10+9+15+20+6+6+5+57+5+4+4+6+12+6+6+12+9,5+7 = 205,700 [A]</t>
  </si>
  <si>
    <t>položka zahrnuje:
- dodávku předepsaného materiálu
- vyčištění a výplň spar tímto materiálem</t>
  </si>
  <si>
    <t>9</t>
  </si>
  <si>
    <t>Ostatní konstrukce a práce</t>
  </si>
  <si>
    <t>9113A1</t>
  </si>
  <si>
    <t>SVODIDLO OCEL SILNIČ JEDNOSTR, ÚROVEŇ ZADRŽ N1, N2 - DODÁVKA A MONTÁŽ</t>
  </si>
  <si>
    <t>450 = 450,000 [A]</t>
  </si>
  <si>
    <t>Položka zahrnuje:
- kompletní dodávku všech dílů certifikovaného ocelového svodidla s předepsanou povrchovou úpravou včetně spojovacích prvků
- montáž a osazení svodidla, osazení sloupků zaberaněním nebo osazením do betonových bloků (včetně betonových bloků a nutných zemních prací)
- výškové náběhy, ukončení zapuštěním do betonových bloků (včetně betonového bloku a nutných zemních prací) nebo koncovkou
- přechod na jiný typ svodidla nebo přes mostní závěr
- ochranu proti bludným proudům a vývody pro jejich měření
Položka nezahrnuje:
- odrazky nebo retroreflexní fólie
Způsob měření:
- vykazuje se délka svodidla v předepsané výšce, délka náběhů se nezapočítává</t>
  </si>
  <si>
    <t>9113A3</t>
  </si>
  <si>
    <t>SVODIDLO OCEL SILNIČ JEDNOSTR, ÚROVEŇ ZADRŽ N1, N2 - DEMONTÁŽ S PŘESUNEM</t>
  </si>
  <si>
    <t>- převoz na KSUSV Pelhřimov</t>
  </si>
  <si>
    <t>350 = 350,000 [A]</t>
  </si>
  <si>
    <t>Položka zahrnuje:
- demontáž a odstranění zařízení
- jeho odvoz na předepsané místo
Položka nezahrnuje:
- x
Způsob měření:
- vykazuje se délka svodidla v základní výšce, délka náběhů se nezapočítává</t>
  </si>
  <si>
    <t>91228</t>
  </si>
  <si>
    <t>SMĚROVÉ SLOUPKY Z PLAST HMOT VČETNĚ ODRAZNÉHO PÁSKU</t>
  </si>
  <si>
    <t>52 = 52,000 [A]</t>
  </si>
  <si>
    <t>Položka zahrnuje:
- dodání a osazení sloupku včetně nutných zemních prací
- vnitrostaveništní a mimostaveništní doprava
- odrazky plastové nebo z retroreflexní fólie
Položka nezahrnuje:
- x</t>
  </si>
  <si>
    <t>91267</t>
  </si>
  <si>
    <t>ODRAZKY NA SVODIDLA</t>
  </si>
  <si>
    <t>po 25m 450/25 = 18,000 [A]</t>
  </si>
  <si>
    <t>Položka zahrnuje:
- kompletní dodávka se všemi pomocnými a doplňujícími pracemi a součástmi
Položka nezahrnuje:
- x</t>
  </si>
  <si>
    <t>915211</t>
  </si>
  <si>
    <t>VODOROVNÉ DOPRAVNÍ ZNAČENÍ PLASTEM HLADKÉ - DODÁVKA A POKLÁDKA</t>
  </si>
  <si>
    <t>vodící proužky 1319*0,125*2 = 329,750 [A]_x000d_
středová čára 1319*0,125 = 164,875 [B]_x000d_
Mezisoučet = 494,625 [C]</t>
  </si>
  <si>
    <t>Položka zahrnuje:
- dodání a pokládku nátěrového materiálu
- předznačení a reflexní úpravu
Položka nezahrnuje:
- x
Způsob měření:
- měří se pouze natíraná plocha</t>
  </si>
  <si>
    <t>919111</t>
  </si>
  <si>
    <t>ŘEZÁNÍ ASFALTOVÉHO KRYTU VOZOVEK TL DO 50MM</t>
  </si>
  <si>
    <t>- napojení na stávající komunikace + napojení na parkovací stání</t>
  </si>
  <si>
    <t>6,5+10+9+15+20+6+6+5+57+5+4+4+6+12+6+6+12+9,5+7 = 206,000 [A]</t>
  </si>
  <si>
    <t>položka zahrnuje řezání vozovkové vrstvy v předepsané tloušťce, včetně spotřeby vody</t>
  </si>
  <si>
    <t>93808</t>
  </si>
  <si>
    <t>OČIŠTĚNÍ VOZOVEK ZAMETENÍM</t>
  </si>
  <si>
    <t>položka zahrnuje očištění předepsaným způsobem včetně odklizení vzniklého odpadu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</si>
</sst>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51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7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6" xfId="0" applyBorder="1"/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/>
    <xf numFmtId="0" fontId="8" fillId="0" borderId="7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StavbaRozpocetHeaderStyle" xfId="7"/>
    <cellStyle name="NadpisStrukturyStyle" xfId="8"/>
    <cellStyle name="StavebniDilStyle" xfId="9"/>
    <cellStyle name="NormalBold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4.4"/>
  <cols>
    <col min="1" max="1" width="7.3320312" bestFit="1" customWidth="1"/>
    <col min="2" max="2" width="126" customWidth="1"/>
    <col min="3" max="3" width="18.886719" customWidth="1"/>
    <col min="4" max="4" width="18.886719" customWidth="1"/>
    <col min="5" max="5" width="18.886719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1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SUM(C10:C11)</f>
        <v>0</v>
      </c>
      <c r="D6" s="3"/>
      <c r="E6" s="3"/>
    </row>
    <row r="7">
      <c r="A7" s="3"/>
      <c r="B7" s="5" t="s">
        <v>5</v>
      </c>
      <c r="C7" s="6">
        <f>SUM(E10:E11)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'SO 000'!I3</f>
        <v>0</v>
      </c>
      <c r="D10" s="9">
        <f>SUMIFS('SO 000'!O:O,'SO 000'!A:A,"P")</f>
        <v>0</v>
      </c>
      <c r="E10" s="9">
        <f>C10+D10</f>
        <v>0</v>
      </c>
    </row>
    <row r="11">
      <c r="A11" s="8" t="s">
        <v>13</v>
      </c>
      <c r="B11" s="8" t="s">
        <v>14</v>
      </c>
      <c r="C11" s="9">
        <f>'SO 101'!I3</f>
        <v>0</v>
      </c>
      <c r="D11" s="9">
        <f>SUMIFS('SO 101'!O:O,'SO 101'!A:A,"P")</f>
        <v>0</v>
      </c>
      <c r="E11" s="9">
        <f>C11+D11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15</v>
      </c>
      <c r="F2" s="15"/>
      <c r="G2" s="15"/>
      <c r="H2" s="15"/>
      <c r="I2" s="15"/>
      <c r="J2" s="17"/>
    </row>
    <row r="3">
      <c r="A3" s="3" t="s">
        <v>16</v>
      </c>
      <c r="B3" s="18" t="s">
        <v>17</v>
      </c>
      <c r="C3" s="19" t="s">
        <v>18</v>
      </c>
      <c r="D3" s="20"/>
      <c r="E3" s="21" t="s">
        <v>19</v>
      </c>
      <c r="F3" s="15"/>
      <c r="G3" s="15"/>
      <c r="H3" s="22" t="s">
        <v>11</v>
      </c>
      <c r="I3" s="23">
        <f>SUMIFS(I8:I26,A8:A26,"SD")</f>
        <v>0</v>
      </c>
      <c r="J3" s="17"/>
      <c r="O3">
        <v>0</v>
      </c>
      <c r="P3">
        <v>2</v>
      </c>
    </row>
    <row r="4">
      <c r="A4" s="3" t="s">
        <v>20</v>
      </c>
      <c r="B4" s="18" t="s">
        <v>21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22</v>
      </c>
      <c r="B5" s="25" t="s">
        <v>23</v>
      </c>
      <c r="C5" s="7" t="s">
        <v>24</v>
      </c>
      <c r="D5" s="7" t="s">
        <v>25</v>
      </c>
      <c r="E5" s="7" t="s">
        <v>26</v>
      </c>
      <c r="F5" s="7" t="s">
        <v>27</v>
      </c>
      <c r="G5" s="7" t="s">
        <v>28</v>
      </c>
      <c r="H5" s="7" t="s">
        <v>29</v>
      </c>
      <c r="I5" s="7"/>
      <c r="J5" s="26" t="s">
        <v>30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31</v>
      </c>
      <c r="I6" s="7" t="s">
        <v>32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33</v>
      </c>
      <c r="B8" s="30"/>
      <c r="C8" s="31" t="s">
        <v>34</v>
      </c>
      <c r="D8" s="32"/>
      <c r="E8" s="29" t="s">
        <v>35</v>
      </c>
      <c r="F8" s="32"/>
      <c r="G8" s="32"/>
      <c r="H8" s="32"/>
      <c r="I8" s="33">
        <f>SUMIFS(I9:I26,A9:A26,"P")</f>
        <v>0</v>
      </c>
      <c r="J8" s="34"/>
    </row>
    <row r="9">
      <c r="A9" s="35" t="s">
        <v>36</v>
      </c>
      <c r="B9" s="35">
        <v>1</v>
      </c>
      <c r="C9" s="36" t="s">
        <v>37</v>
      </c>
      <c r="D9" s="35" t="s">
        <v>38</v>
      </c>
      <c r="E9" s="37" t="s">
        <v>39</v>
      </c>
      <c r="F9" s="38" t="s">
        <v>40</v>
      </c>
      <c r="G9" s="39">
        <v>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41</v>
      </c>
      <c r="B10" s="42"/>
      <c r="C10" s="43"/>
      <c r="D10" s="43"/>
      <c r="E10" s="44" t="s">
        <v>38</v>
      </c>
      <c r="F10" s="43"/>
      <c r="G10" s="43"/>
      <c r="H10" s="43"/>
      <c r="I10" s="43"/>
      <c r="J10" s="45"/>
    </row>
    <row r="11">
      <c r="A11" s="35" t="s">
        <v>42</v>
      </c>
      <c r="B11" s="42"/>
      <c r="C11" s="43"/>
      <c r="D11" s="43"/>
      <c r="E11" s="37" t="s">
        <v>43</v>
      </c>
      <c r="F11" s="43"/>
      <c r="G11" s="43"/>
      <c r="H11" s="43"/>
      <c r="I11" s="43"/>
      <c r="J11" s="45"/>
    </row>
    <row r="12">
      <c r="A12" s="35" t="s">
        <v>36</v>
      </c>
      <c r="B12" s="35">
        <v>2</v>
      </c>
      <c r="C12" s="36" t="s">
        <v>44</v>
      </c>
      <c r="D12" s="35" t="s">
        <v>38</v>
      </c>
      <c r="E12" s="37" t="s">
        <v>45</v>
      </c>
      <c r="F12" s="38" t="s">
        <v>40</v>
      </c>
      <c r="G12" s="39">
        <v>1</v>
      </c>
      <c r="H12" s="40">
        <v>0</v>
      </c>
      <c r="I12" s="40">
        <f>ROUND(G12*H12,P4)</f>
        <v>0</v>
      </c>
      <c r="J12" s="35"/>
      <c r="O12" s="41">
        <f>I12*0.21</f>
        <v>0</v>
      </c>
      <c r="P12">
        <v>3</v>
      </c>
    </row>
    <row r="13" ht="28.8">
      <c r="A13" s="35" t="s">
        <v>41</v>
      </c>
      <c r="B13" s="42"/>
      <c r="C13" s="43"/>
      <c r="D13" s="43"/>
      <c r="E13" s="37" t="s">
        <v>46</v>
      </c>
      <c r="F13" s="43"/>
      <c r="G13" s="43"/>
      <c r="H13" s="43"/>
      <c r="I13" s="43"/>
      <c r="J13" s="45"/>
    </row>
    <row r="14">
      <c r="A14" s="35" t="s">
        <v>42</v>
      </c>
      <c r="B14" s="42"/>
      <c r="C14" s="43"/>
      <c r="D14" s="43"/>
      <c r="E14" s="37" t="s">
        <v>47</v>
      </c>
      <c r="F14" s="43"/>
      <c r="G14" s="43"/>
      <c r="H14" s="43"/>
      <c r="I14" s="43"/>
      <c r="J14" s="45"/>
    </row>
    <row r="15">
      <c r="A15" s="35" t="s">
        <v>36</v>
      </c>
      <c r="B15" s="35">
        <v>3</v>
      </c>
      <c r="C15" s="36" t="s">
        <v>48</v>
      </c>
      <c r="D15" s="35" t="s">
        <v>38</v>
      </c>
      <c r="E15" s="37" t="s">
        <v>49</v>
      </c>
      <c r="F15" s="38" t="s">
        <v>40</v>
      </c>
      <c r="G15" s="39">
        <v>1</v>
      </c>
      <c r="H15" s="40">
        <v>0</v>
      </c>
      <c r="I15" s="40">
        <f>ROUND(G15*H15,P4)</f>
        <v>0</v>
      </c>
      <c r="J15" s="35"/>
      <c r="O15" s="41">
        <f>I15*0.21</f>
        <v>0</v>
      </c>
      <c r="P15">
        <v>3</v>
      </c>
    </row>
    <row r="16" ht="43.2">
      <c r="A16" s="35" t="s">
        <v>41</v>
      </c>
      <c r="B16" s="42"/>
      <c r="C16" s="43"/>
      <c r="D16" s="43"/>
      <c r="E16" s="37" t="s">
        <v>50</v>
      </c>
      <c r="F16" s="43"/>
      <c r="G16" s="43"/>
      <c r="H16" s="43"/>
      <c r="I16" s="43"/>
      <c r="J16" s="45"/>
    </row>
    <row r="17">
      <c r="A17" s="35" t="s">
        <v>42</v>
      </c>
      <c r="B17" s="42"/>
      <c r="C17" s="43"/>
      <c r="D17" s="43"/>
      <c r="E17" s="37" t="s">
        <v>47</v>
      </c>
      <c r="F17" s="43"/>
      <c r="G17" s="43"/>
      <c r="H17" s="43"/>
      <c r="I17" s="43"/>
      <c r="J17" s="45"/>
    </row>
    <row r="18">
      <c r="A18" s="35" t="s">
        <v>36</v>
      </c>
      <c r="B18" s="35">
        <v>4</v>
      </c>
      <c r="C18" s="36" t="s">
        <v>51</v>
      </c>
      <c r="D18" s="35" t="s">
        <v>38</v>
      </c>
      <c r="E18" s="37" t="s">
        <v>52</v>
      </c>
      <c r="F18" s="38" t="s">
        <v>53</v>
      </c>
      <c r="G18" s="39">
        <v>1.319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41</v>
      </c>
      <c r="B19" s="42"/>
      <c r="C19" s="43"/>
      <c r="D19" s="43"/>
      <c r="E19" s="37" t="s">
        <v>54</v>
      </c>
      <c r="F19" s="43"/>
      <c r="G19" s="43"/>
      <c r="H19" s="43"/>
      <c r="I19" s="43"/>
      <c r="J19" s="45"/>
    </row>
    <row r="20">
      <c r="A20" s="35" t="s">
        <v>42</v>
      </c>
      <c r="B20" s="42"/>
      <c r="C20" s="43"/>
      <c r="D20" s="43"/>
      <c r="E20" s="37" t="s">
        <v>55</v>
      </c>
      <c r="F20" s="43"/>
      <c r="G20" s="43"/>
      <c r="H20" s="43"/>
      <c r="I20" s="43"/>
      <c r="J20" s="45"/>
    </row>
    <row r="21">
      <c r="A21" s="35" t="s">
        <v>36</v>
      </c>
      <c r="B21" s="35">
        <v>5</v>
      </c>
      <c r="C21" s="36" t="s">
        <v>56</v>
      </c>
      <c r="D21" s="35" t="s">
        <v>38</v>
      </c>
      <c r="E21" s="37" t="s">
        <v>57</v>
      </c>
      <c r="F21" s="38" t="s">
        <v>40</v>
      </c>
      <c r="G21" s="39">
        <v>1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41</v>
      </c>
      <c r="B22" s="42"/>
      <c r="C22" s="43"/>
      <c r="D22" s="43"/>
      <c r="E22" s="44" t="s">
        <v>38</v>
      </c>
      <c r="F22" s="43"/>
      <c r="G22" s="43"/>
      <c r="H22" s="43"/>
      <c r="I22" s="43"/>
      <c r="J22" s="45"/>
    </row>
    <row r="23">
      <c r="A23" s="35" t="s">
        <v>42</v>
      </c>
      <c r="B23" s="42"/>
      <c r="C23" s="43"/>
      <c r="D23" s="43"/>
      <c r="E23" s="37" t="s">
        <v>55</v>
      </c>
      <c r="F23" s="43"/>
      <c r="G23" s="43"/>
      <c r="H23" s="43"/>
      <c r="I23" s="43"/>
      <c r="J23" s="45"/>
    </row>
    <row r="24">
      <c r="A24" s="35" t="s">
        <v>36</v>
      </c>
      <c r="B24" s="35">
        <v>6</v>
      </c>
      <c r="C24" s="36" t="s">
        <v>58</v>
      </c>
      <c r="D24" s="35" t="s">
        <v>38</v>
      </c>
      <c r="E24" s="37" t="s">
        <v>59</v>
      </c>
      <c r="F24" s="38" t="s">
        <v>60</v>
      </c>
      <c r="G24" s="39">
        <v>1</v>
      </c>
      <c r="H24" s="40">
        <v>0</v>
      </c>
      <c r="I24" s="40">
        <f>ROUND(G24*H24,P4)</f>
        <v>0</v>
      </c>
      <c r="J24" s="35"/>
      <c r="O24" s="41">
        <f>I24*0.21</f>
        <v>0</v>
      </c>
      <c r="P24">
        <v>3</v>
      </c>
    </row>
    <row r="25">
      <c r="A25" s="35" t="s">
        <v>41</v>
      </c>
      <c r="B25" s="42"/>
      <c r="C25" s="43"/>
      <c r="D25" s="43"/>
      <c r="E25" s="37" t="s">
        <v>61</v>
      </c>
      <c r="F25" s="43"/>
      <c r="G25" s="43"/>
      <c r="H25" s="43"/>
      <c r="I25" s="43"/>
      <c r="J25" s="45"/>
    </row>
    <row r="26">
      <c r="A26" s="35" t="s">
        <v>42</v>
      </c>
      <c r="B26" s="46"/>
      <c r="C26" s="47"/>
      <c r="D26" s="47"/>
      <c r="E26" s="48"/>
      <c r="F26" s="47"/>
      <c r="G26" s="47"/>
      <c r="H26" s="47"/>
      <c r="I26" s="47"/>
      <c r="J26" s="49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15</v>
      </c>
      <c r="F2" s="15"/>
      <c r="G2" s="15"/>
      <c r="H2" s="15"/>
      <c r="I2" s="15"/>
      <c r="J2" s="17"/>
    </row>
    <row r="3">
      <c r="A3" s="3" t="s">
        <v>16</v>
      </c>
      <c r="B3" s="18" t="s">
        <v>17</v>
      </c>
      <c r="C3" s="19" t="s">
        <v>18</v>
      </c>
      <c r="D3" s="20"/>
      <c r="E3" s="21" t="s">
        <v>19</v>
      </c>
      <c r="F3" s="15"/>
      <c r="G3" s="15"/>
      <c r="H3" s="22" t="s">
        <v>13</v>
      </c>
      <c r="I3" s="23">
        <f>SUMIFS(I8:I62,A8:A62,"SD")</f>
        <v>0</v>
      </c>
      <c r="J3" s="17"/>
      <c r="O3">
        <v>0</v>
      </c>
      <c r="P3">
        <v>2</v>
      </c>
    </row>
    <row r="4">
      <c r="A4" s="3" t="s">
        <v>20</v>
      </c>
      <c r="B4" s="18" t="s">
        <v>21</v>
      </c>
      <c r="C4" s="19" t="s">
        <v>13</v>
      </c>
      <c r="D4" s="20"/>
      <c r="E4" s="21" t="s">
        <v>14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22</v>
      </c>
      <c r="B5" s="25" t="s">
        <v>23</v>
      </c>
      <c r="C5" s="7" t="s">
        <v>24</v>
      </c>
      <c r="D5" s="7" t="s">
        <v>25</v>
      </c>
      <c r="E5" s="7" t="s">
        <v>26</v>
      </c>
      <c r="F5" s="7" t="s">
        <v>27</v>
      </c>
      <c r="G5" s="7" t="s">
        <v>28</v>
      </c>
      <c r="H5" s="7" t="s">
        <v>29</v>
      </c>
      <c r="I5" s="7"/>
      <c r="J5" s="26" t="s">
        <v>30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31</v>
      </c>
      <c r="I6" s="7" t="s">
        <v>32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33</v>
      </c>
      <c r="B8" s="30"/>
      <c r="C8" s="31" t="s">
        <v>62</v>
      </c>
      <c r="D8" s="32"/>
      <c r="E8" s="29" t="s">
        <v>63</v>
      </c>
      <c r="F8" s="32"/>
      <c r="G8" s="32"/>
      <c r="H8" s="32"/>
      <c r="I8" s="33">
        <f>SUMIFS(I9:I12,A9:A12,"P")</f>
        <v>0</v>
      </c>
      <c r="J8" s="34"/>
    </row>
    <row r="9">
      <c r="A9" s="35" t="s">
        <v>36</v>
      </c>
      <c r="B9" s="35">
        <v>1</v>
      </c>
      <c r="C9" s="36" t="s">
        <v>64</v>
      </c>
      <c r="D9" s="35" t="s">
        <v>38</v>
      </c>
      <c r="E9" s="37" t="s">
        <v>65</v>
      </c>
      <c r="F9" s="38" t="s">
        <v>66</v>
      </c>
      <c r="G9" s="39">
        <v>507.815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 ht="57.6">
      <c r="A10" s="35" t="s">
        <v>41</v>
      </c>
      <c r="B10" s="42"/>
      <c r="C10" s="43"/>
      <c r="D10" s="43"/>
      <c r="E10" s="37" t="s">
        <v>67</v>
      </c>
      <c r="F10" s="43"/>
      <c r="G10" s="43"/>
      <c r="H10" s="43"/>
      <c r="I10" s="43"/>
      <c r="J10" s="45"/>
    </row>
    <row r="11">
      <c r="A11" s="35" t="s">
        <v>68</v>
      </c>
      <c r="B11" s="42"/>
      <c r="C11" s="43"/>
      <c r="D11" s="43"/>
      <c r="E11" s="50" t="s">
        <v>69</v>
      </c>
      <c r="F11" s="43"/>
      <c r="G11" s="43"/>
      <c r="H11" s="43"/>
      <c r="I11" s="43"/>
      <c r="J11" s="45"/>
    </row>
    <row r="12" ht="115.2">
      <c r="A12" s="35" t="s">
        <v>42</v>
      </c>
      <c r="B12" s="42"/>
      <c r="C12" s="43"/>
      <c r="D12" s="43"/>
      <c r="E12" s="37" t="s">
        <v>70</v>
      </c>
      <c r="F12" s="43"/>
      <c r="G12" s="43"/>
      <c r="H12" s="43"/>
      <c r="I12" s="43"/>
      <c r="J12" s="45"/>
    </row>
    <row r="13">
      <c r="A13" s="29" t="s">
        <v>33</v>
      </c>
      <c r="B13" s="30"/>
      <c r="C13" s="31" t="s">
        <v>71</v>
      </c>
      <c r="D13" s="32"/>
      <c r="E13" s="29" t="s">
        <v>72</v>
      </c>
      <c r="F13" s="32"/>
      <c r="G13" s="32"/>
      <c r="H13" s="32"/>
      <c r="I13" s="33">
        <f>SUMIFS(I14:I33,A14:A33,"P")</f>
        <v>0</v>
      </c>
      <c r="J13" s="34"/>
    </row>
    <row r="14">
      <c r="A14" s="35" t="s">
        <v>36</v>
      </c>
      <c r="B14" s="35">
        <v>2</v>
      </c>
      <c r="C14" s="36" t="s">
        <v>73</v>
      </c>
      <c r="D14" s="35" t="s">
        <v>38</v>
      </c>
      <c r="E14" s="37" t="s">
        <v>74</v>
      </c>
      <c r="F14" s="38" t="s">
        <v>75</v>
      </c>
      <c r="G14" s="39">
        <v>1319</v>
      </c>
      <c r="H14" s="40">
        <v>0</v>
      </c>
      <c r="I14" s="40">
        <f>ROUND(G14*H14,P4)</f>
        <v>0</v>
      </c>
      <c r="J14" s="35"/>
      <c r="O14" s="41">
        <f>I14*0.21</f>
        <v>0</v>
      </c>
      <c r="P14">
        <v>3</v>
      </c>
    </row>
    <row r="15">
      <c r="A15" s="35" t="s">
        <v>41</v>
      </c>
      <c r="B15" s="42"/>
      <c r="C15" s="43"/>
      <c r="D15" s="43"/>
      <c r="E15" s="37" t="s">
        <v>76</v>
      </c>
      <c r="F15" s="43"/>
      <c r="G15" s="43"/>
      <c r="H15" s="43"/>
      <c r="I15" s="43"/>
      <c r="J15" s="45"/>
    </row>
    <row r="16">
      <c r="A16" s="35" t="s">
        <v>68</v>
      </c>
      <c r="B16" s="42"/>
      <c r="C16" s="43"/>
      <c r="D16" s="43"/>
      <c r="E16" s="50" t="s">
        <v>77</v>
      </c>
      <c r="F16" s="43"/>
      <c r="G16" s="43"/>
      <c r="H16" s="43"/>
      <c r="I16" s="43"/>
      <c r="J16" s="45"/>
    </row>
    <row r="17" ht="115.2">
      <c r="A17" s="35" t="s">
        <v>42</v>
      </c>
      <c r="B17" s="42"/>
      <c r="C17" s="43"/>
      <c r="D17" s="43"/>
      <c r="E17" s="37" t="s">
        <v>78</v>
      </c>
      <c r="F17" s="43"/>
      <c r="G17" s="43"/>
      <c r="H17" s="43"/>
      <c r="I17" s="43"/>
      <c r="J17" s="45"/>
    </row>
    <row r="18">
      <c r="A18" s="35" t="s">
        <v>36</v>
      </c>
      <c r="B18" s="35">
        <v>3</v>
      </c>
      <c r="C18" s="36" t="s">
        <v>79</v>
      </c>
      <c r="D18" s="35" t="s">
        <v>38</v>
      </c>
      <c r="E18" s="37" t="s">
        <v>80</v>
      </c>
      <c r="F18" s="38" t="s">
        <v>75</v>
      </c>
      <c r="G18" s="39">
        <v>10156.299999999999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41</v>
      </c>
      <c r="B19" s="42"/>
      <c r="C19" s="43"/>
      <c r="D19" s="43"/>
      <c r="E19" s="44" t="s">
        <v>38</v>
      </c>
      <c r="F19" s="43"/>
      <c r="G19" s="43"/>
      <c r="H19" s="43"/>
      <c r="I19" s="43"/>
      <c r="J19" s="45"/>
    </row>
    <row r="20">
      <c r="A20" s="35" t="s">
        <v>68</v>
      </c>
      <c r="B20" s="42"/>
      <c r="C20" s="43"/>
      <c r="D20" s="43"/>
      <c r="E20" s="50" t="s">
        <v>81</v>
      </c>
      <c r="F20" s="43"/>
      <c r="G20" s="43"/>
      <c r="H20" s="43"/>
      <c r="I20" s="43"/>
      <c r="J20" s="45"/>
    </row>
    <row r="21" ht="72">
      <c r="A21" s="35" t="s">
        <v>42</v>
      </c>
      <c r="B21" s="42"/>
      <c r="C21" s="43"/>
      <c r="D21" s="43"/>
      <c r="E21" s="37" t="s">
        <v>82</v>
      </c>
      <c r="F21" s="43"/>
      <c r="G21" s="43"/>
      <c r="H21" s="43"/>
      <c r="I21" s="43"/>
      <c r="J21" s="45"/>
    </row>
    <row r="22">
      <c r="A22" s="35" t="s">
        <v>36</v>
      </c>
      <c r="B22" s="35">
        <v>4</v>
      </c>
      <c r="C22" s="36" t="s">
        <v>83</v>
      </c>
      <c r="D22" s="35" t="s">
        <v>38</v>
      </c>
      <c r="E22" s="37" t="s">
        <v>84</v>
      </c>
      <c r="F22" s="38" t="s">
        <v>75</v>
      </c>
      <c r="G22" s="39">
        <v>10156.299999999999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 ht="28.8">
      <c r="A23" s="35" t="s">
        <v>41</v>
      </c>
      <c r="B23" s="42"/>
      <c r="C23" s="43"/>
      <c r="D23" s="43"/>
      <c r="E23" s="37" t="s">
        <v>85</v>
      </c>
      <c r="F23" s="43"/>
      <c r="G23" s="43"/>
      <c r="H23" s="43"/>
      <c r="I23" s="43"/>
      <c r="J23" s="45"/>
    </row>
    <row r="24">
      <c r="A24" s="35" t="s">
        <v>68</v>
      </c>
      <c r="B24" s="42"/>
      <c r="C24" s="43"/>
      <c r="D24" s="43"/>
      <c r="E24" s="50" t="s">
        <v>86</v>
      </c>
      <c r="F24" s="43"/>
      <c r="G24" s="43"/>
      <c r="H24" s="43"/>
      <c r="I24" s="43"/>
      <c r="J24" s="45"/>
    </row>
    <row r="25">
      <c r="A25" s="35" t="s">
        <v>42</v>
      </c>
      <c r="B25" s="42"/>
      <c r="C25" s="43"/>
      <c r="D25" s="43"/>
      <c r="E25" s="44"/>
      <c r="F25" s="43"/>
      <c r="G25" s="43"/>
      <c r="H25" s="43"/>
      <c r="I25" s="43"/>
      <c r="J25" s="45"/>
    </row>
    <row r="26">
      <c r="A26" s="35" t="s">
        <v>36</v>
      </c>
      <c r="B26" s="35">
        <v>5</v>
      </c>
      <c r="C26" s="36" t="s">
        <v>87</v>
      </c>
      <c r="D26" s="35" t="s">
        <v>38</v>
      </c>
      <c r="E26" s="37" t="s">
        <v>88</v>
      </c>
      <c r="F26" s="38" t="s">
        <v>89</v>
      </c>
      <c r="G26" s="39">
        <v>500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>
      <c r="A27" s="35" t="s">
        <v>41</v>
      </c>
      <c r="B27" s="42"/>
      <c r="C27" s="43"/>
      <c r="D27" s="43"/>
      <c r="E27" s="37" t="s">
        <v>90</v>
      </c>
      <c r="F27" s="43"/>
      <c r="G27" s="43"/>
      <c r="H27" s="43"/>
      <c r="I27" s="43"/>
      <c r="J27" s="45"/>
    </row>
    <row r="28">
      <c r="A28" s="35" t="s">
        <v>68</v>
      </c>
      <c r="B28" s="42"/>
      <c r="C28" s="43"/>
      <c r="D28" s="43"/>
      <c r="E28" s="50" t="s">
        <v>91</v>
      </c>
      <c r="F28" s="43"/>
      <c r="G28" s="43"/>
      <c r="H28" s="43"/>
      <c r="I28" s="43"/>
      <c r="J28" s="45"/>
    </row>
    <row r="29" ht="100.8">
      <c r="A29" s="35" t="s">
        <v>42</v>
      </c>
      <c r="B29" s="42"/>
      <c r="C29" s="43"/>
      <c r="D29" s="43"/>
      <c r="E29" s="37" t="s">
        <v>92</v>
      </c>
      <c r="F29" s="43"/>
      <c r="G29" s="43"/>
      <c r="H29" s="43"/>
      <c r="I29" s="43"/>
      <c r="J29" s="45"/>
    </row>
    <row r="30">
      <c r="A30" s="35" t="s">
        <v>36</v>
      </c>
      <c r="B30" s="35">
        <v>6</v>
      </c>
      <c r="C30" s="36" t="s">
        <v>93</v>
      </c>
      <c r="D30" s="35" t="s">
        <v>38</v>
      </c>
      <c r="E30" s="37" t="s">
        <v>94</v>
      </c>
      <c r="F30" s="38" t="s">
        <v>89</v>
      </c>
      <c r="G30" s="39">
        <v>205.69999999999999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>
      <c r="A31" s="35" t="s">
        <v>41</v>
      </c>
      <c r="B31" s="42"/>
      <c r="C31" s="43"/>
      <c r="D31" s="43"/>
      <c r="E31" s="37" t="s">
        <v>95</v>
      </c>
      <c r="F31" s="43"/>
      <c r="G31" s="43"/>
      <c r="H31" s="43"/>
      <c r="I31" s="43"/>
      <c r="J31" s="45"/>
    </row>
    <row r="32">
      <c r="A32" s="35" t="s">
        <v>68</v>
      </c>
      <c r="B32" s="42"/>
      <c r="C32" s="43"/>
      <c r="D32" s="43"/>
      <c r="E32" s="50" t="s">
        <v>96</v>
      </c>
      <c r="F32" s="43"/>
      <c r="G32" s="43"/>
      <c r="H32" s="43"/>
      <c r="I32" s="43"/>
      <c r="J32" s="45"/>
    </row>
    <row r="33" ht="43.2">
      <c r="A33" s="35" t="s">
        <v>42</v>
      </c>
      <c r="B33" s="42"/>
      <c r="C33" s="43"/>
      <c r="D33" s="43"/>
      <c r="E33" s="37" t="s">
        <v>97</v>
      </c>
      <c r="F33" s="43"/>
      <c r="G33" s="43"/>
      <c r="H33" s="43"/>
      <c r="I33" s="43"/>
      <c r="J33" s="45"/>
    </row>
    <row r="34">
      <c r="A34" s="29" t="s">
        <v>33</v>
      </c>
      <c r="B34" s="30"/>
      <c r="C34" s="31" t="s">
        <v>98</v>
      </c>
      <c r="D34" s="32"/>
      <c r="E34" s="29" t="s">
        <v>99</v>
      </c>
      <c r="F34" s="32"/>
      <c r="G34" s="32"/>
      <c r="H34" s="32"/>
      <c r="I34" s="33">
        <f>SUMIFS(I35:I62,A35:A62,"P")</f>
        <v>0</v>
      </c>
      <c r="J34" s="34"/>
    </row>
    <row r="35" ht="28.8">
      <c r="A35" s="35" t="s">
        <v>36</v>
      </c>
      <c r="B35" s="35">
        <v>7</v>
      </c>
      <c r="C35" s="36" t="s">
        <v>100</v>
      </c>
      <c r="D35" s="35" t="s">
        <v>38</v>
      </c>
      <c r="E35" s="37" t="s">
        <v>101</v>
      </c>
      <c r="F35" s="38" t="s">
        <v>89</v>
      </c>
      <c r="G35" s="39">
        <v>450</v>
      </c>
      <c r="H35" s="40">
        <v>0</v>
      </c>
      <c r="I35" s="40">
        <f>ROUND(G35*H35,P4)</f>
        <v>0</v>
      </c>
      <c r="J35" s="35"/>
      <c r="O35" s="41">
        <f>I35*0.21</f>
        <v>0</v>
      </c>
      <c r="P35">
        <v>3</v>
      </c>
    </row>
    <row r="36">
      <c r="A36" s="35" t="s">
        <v>41</v>
      </c>
      <c r="B36" s="42"/>
      <c r="C36" s="43"/>
      <c r="D36" s="43"/>
      <c r="E36" s="44" t="s">
        <v>38</v>
      </c>
      <c r="F36" s="43"/>
      <c r="G36" s="43"/>
      <c r="H36" s="43"/>
      <c r="I36" s="43"/>
      <c r="J36" s="45"/>
    </row>
    <row r="37">
      <c r="A37" s="35" t="s">
        <v>68</v>
      </c>
      <c r="B37" s="42"/>
      <c r="C37" s="43"/>
      <c r="D37" s="43"/>
      <c r="E37" s="50" t="s">
        <v>102</v>
      </c>
      <c r="F37" s="43"/>
      <c r="G37" s="43"/>
      <c r="H37" s="43"/>
      <c r="I37" s="43"/>
      <c r="J37" s="45"/>
    </row>
    <row r="38" ht="201.6">
      <c r="A38" s="35" t="s">
        <v>42</v>
      </c>
      <c r="B38" s="42"/>
      <c r="C38" s="43"/>
      <c r="D38" s="43"/>
      <c r="E38" s="37" t="s">
        <v>103</v>
      </c>
      <c r="F38" s="43"/>
      <c r="G38" s="43"/>
      <c r="H38" s="43"/>
      <c r="I38" s="43"/>
      <c r="J38" s="45"/>
    </row>
    <row r="39" ht="28.8">
      <c r="A39" s="35" t="s">
        <v>36</v>
      </c>
      <c r="B39" s="35">
        <v>8</v>
      </c>
      <c r="C39" s="36" t="s">
        <v>104</v>
      </c>
      <c r="D39" s="35" t="s">
        <v>38</v>
      </c>
      <c r="E39" s="37" t="s">
        <v>105</v>
      </c>
      <c r="F39" s="38" t="s">
        <v>89</v>
      </c>
      <c r="G39" s="39">
        <v>350</v>
      </c>
      <c r="H39" s="40">
        <v>0</v>
      </c>
      <c r="I39" s="40">
        <f>ROUND(G39*H39,P4)</f>
        <v>0</v>
      </c>
      <c r="J39" s="35"/>
      <c r="O39" s="41">
        <f>I39*0.21</f>
        <v>0</v>
      </c>
      <c r="P39">
        <v>3</v>
      </c>
    </row>
    <row r="40">
      <c r="A40" s="35" t="s">
        <v>41</v>
      </c>
      <c r="B40" s="42"/>
      <c r="C40" s="43"/>
      <c r="D40" s="43"/>
      <c r="E40" s="37" t="s">
        <v>106</v>
      </c>
      <c r="F40" s="43"/>
      <c r="G40" s="43"/>
      <c r="H40" s="43"/>
      <c r="I40" s="43"/>
      <c r="J40" s="45"/>
    </row>
    <row r="41">
      <c r="A41" s="35" t="s">
        <v>68</v>
      </c>
      <c r="B41" s="42"/>
      <c r="C41" s="43"/>
      <c r="D41" s="43"/>
      <c r="E41" s="50" t="s">
        <v>107</v>
      </c>
      <c r="F41" s="43"/>
      <c r="G41" s="43"/>
      <c r="H41" s="43"/>
      <c r="I41" s="43"/>
      <c r="J41" s="45"/>
    </row>
    <row r="42" ht="100.8">
      <c r="A42" s="35" t="s">
        <v>42</v>
      </c>
      <c r="B42" s="42"/>
      <c r="C42" s="43"/>
      <c r="D42" s="43"/>
      <c r="E42" s="37" t="s">
        <v>108</v>
      </c>
      <c r="F42" s="43"/>
      <c r="G42" s="43"/>
      <c r="H42" s="43"/>
      <c r="I42" s="43"/>
      <c r="J42" s="45"/>
    </row>
    <row r="43">
      <c r="A43" s="35" t="s">
        <v>36</v>
      </c>
      <c r="B43" s="35">
        <v>9</v>
      </c>
      <c r="C43" s="36" t="s">
        <v>109</v>
      </c>
      <c r="D43" s="35" t="s">
        <v>38</v>
      </c>
      <c r="E43" s="37" t="s">
        <v>110</v>
      </c>
      <c r="F43" s="38" t="s">
        <v>60</v>
      </c>
      <c r="G43" s="39">
        <v>52</v>
      </c>
      <c r="H43" s="40">
        <v>0</v>
      </c>
      <c r="I43" s="40">
        <f>ROUND(G43*H43,P4)</f>
        <v>0</v>
      </c>
      <c r="J43" s="35"/>
      <c r="O43" s="41">
        <f>I43*0.21</f>
        <v>0</v>
      </c>
      <c r="P43">
        <v>3</v>
      </c>
    </row>
    <row r="44">
      <c r="A44" s="35" t="s">
        <v>41</v>
      </c>
      <c r="B44" s="42"/>
      <c r="C44" s="43"/>
      <c r="D44" s="43"/>
      <c r="E44" s="44" t="s">
        <v>38</v>
      </c>
      <c r="F44" s="43"/>
      <c r="G44" s="43"/>
      <c r="H44" s="43"/>
      <c r="I44" s="43"/>
      <c r="J44" s="45"/>
    </row>
    <row r="45">
      <c r="A45" s="35" t="s">
        <v>68</v>
      </c>
      <c r="B45" s="42"/>
      <c r="C45" s="43"/>
      <c r="D45" s="43"/>
      <c r="E45" s="50" t="s">
        <v>111</v>
      </c>
      <c r="F45" s="43"/>
      <c r="G45" s="43"/>
      <c r="H45" s="43"/>
      <c r="I45" s="43"/>
      <c r="J45" s="45"/>
    </row>
    <row r="46" ht="86.4">
      <c r="A46" s="35" t="s">
        <v>42</v>
      </c>
      <c r="B46" s="42"/>
      <c r="C46" s="43"/>
      <c r="D46" s="43"/>
      <c r="E46" s="37" t="s">
        <v>112</v>
      </c>
      <c r="F46" s="43"/>
      <c r="G46" s="43"/>
      <c r="H46" s="43"/>
      <c r="I46" s="43"/>
      <c r="J46" s="45"/>
    </row>
    <row r="47">
      <c r="A47" s="35" t="s">
        <v>36</v>
      </c>
      <c r="B47" s="35">
        <v>10</v>
      </c>
      <c r="C47" s="36" t="s">
        <v>113</v>
      </c>
      <c r="D47" s="35" t="s">
        <v>38</v>
      </c>
      <c r="E47" s="37" t="s">
        <v>114</v>
      </c>
      <c r="F47" s="38" t="s">
        <v>60</v>
      </c>
      <c r="G47" s="39">
        <v>18</v>
      </c>
      <c r="H47" s="40">
        <v>0</v>
      </c>
      <c r="I47" s="40">
        <f>ROUND(G47*H47,P4)</f>
        <v>0</v>
      </c>
      <c r="J47" s="35"/>
      <c r="O47" s="41">
        <f>I47*0.21</f>
        <v>0</v>
      </c>
      <c r="P47">
        <v>3</v>
      </c>
    </row>
    <row r="48">
      <c r="A48" s="35" t="s">
        <v>41</v>
      </c>
      <c r="B48" s="42"/>
      <c r="C48" s="43"/>
      <c r="D48" s="43"/>
      <c r="E48" s="44" t="s">
        <v>38</v>
      </c>
      <c r="F48" s="43"/>
      <c r="G48" s="43"/>
      <c r="H48" s="43"/>
      <c r="I48" s="43"/>
      <c r="J48" s="45"/>
    </row>
    <row r="49">
      <c r="A49" s="35" t="s">
        <v>68</v>
      </c>
      <c r="B49" s="42"/>
      <c r="C49" s="43"/>
      <c r="D49" s="43"/>
      <c r="E49" s="50" t="s">
        <v>115</v>
      </c>
      <c r="F49" s="43"/>
      <c r="G49" s="43"/>
      <c r="H49" s="43"/>
      <c r="I49" s="43"/>
      <c r="J49" s="45"/>
    </row>
    <row r="50" ht="72">
      <c r="A50" s="35" t="s">
        <v>42</v>
      </c>
      <c r="B50" s="42"/>
      <c r="C50" s="43"/>
      <c r="D50" s="43"/>
      <c r="E50" s="37" t="s">
        <v>116</v>
      </c>
      <c r="F50" s="43"/>
      <c r="G50" s="43"/>
      <c r="H50" s="43"/>
      <c r="I50" s="43"/>
      <c r="J50" s="45"/>
    </row>
    <row r="51" ht="28.8">
      <c r="A51" s="35" t="s">
        <v>36</v>
      </c>
      <c r="B51" s="35">
        <v>11</v>
      </c>
      <c r="C51" s="36" t="s">
        <v>117</v>
      </c>
      <c r="D51" s="35" t="s">
        <v>38</v>
      </c>
      <c r="E51" s="37" t="s">
        <v>118</v>
      </c>
      <c r="F51" s="38" t="s">
        <v>75</v>
      </c>
      <c r="G51" s="39">
        <v>494.625</v>
      </c>
      <c r="H51" s="40">
        <v>0</v>
      </c>
      <c r="I51" s="40">
        <f>ROUND(G51*H51,P4)</f>
        <v>0</v>
      </c>
      <c r="J51" s="35"/>
      <c r="O51" s="41">
        <f>I51*0.21</f>
        <v>0</v>
      </c>
      <c r="P51">
        <v>3</v>
      </c>
    </row>
    <row r="52">
      <c r="A52" s="35" t="s">
        <v>41</v>
      </c>
      <c r="B52" s="42"/>
      <c r="C52" s="43"/>
      <c r="D52" s="43"/>
      <c r="E52" s="44" t="s">
        <v>38</v>
      </c>
      <c r="F52" s="43"/>
      <c r="G52" s="43"/>
      <c r="H52" s="43"/>
      <c r="I52" s="43"/>
      <c r="J52" s="45"/>
    </row>
    <row r="53" ht="43.2">
      <c r="A53" s="35" t="s">
        <v>68</v>
      </c>
      <c r="B53" s="42"/>
      <c r="C53" s="43"/>
      <c r="D53" s="43"/>
      <c r="E53" s="50" t="s">
        <v>119</v>
      </c>
      <c r="F53" s="43"/>
      <c r="G53" s="43"/>
      <c r="H53" s="43"/>
      <c r="I53" s="43"/>
      <c r="J53" s="45"/>
    </row>
    <row r="54" ht="100.8">
      <c r="A54" s="35" t="s">
        <v>42</v>
      </c>
      <c r="B54" s="42"/>
      <c r="C54" s="43"/>
      <c r="D54" s="43"/>
      <c r="E54" s="37" t="s">
        <v>120</v>
      </c>
      <c r="F54" s="43"/>
      <c r="G54" s="43"/>
      <c r="H54" s="43"/>
      <c r="I54" s="43"/>
      <c r="J54" s="45"/>
    </row>
    <row r="55">
      <c r="A55" s="35" t="s">
        <v>36</v>
      </c>
      <c r="B55" s="35">
        <v>12</v>
      </c>
      <c r="C55" s="36" t="s">
        <v>121</v>
      </c>
      <c r="D55" s="35" t="s">
        <v>38</v>
      </c>
      <c r="E55" s="37" t="s">
        <v>122</v>
      </c>
      <c r="F55" s="38" t="s">
        <v>89</v>
      </c>
      <c r="G55" s="39">
        <v>206</v>
      </c>
      <c r="H55" s="40">
        <v>0</v>
      </c>
      <c r="I55" s="40">
        <f>ROUND(G55*H55,P4)</f>
        <v>0</v>
      </c>
      <c r="J55" s="35"/>
      <c r="O55" s="41">
        <f>I55*0.21</f>
        <v>0</v>
      </c>
      <c r="P55">
        <v>3</v>
      </c>
    </row>
    <row r="56">
      <c r="A56" s="35" t="s">
        <v>41</v>
      </c>
      <c r="B56" s="42"/>
      <c r="C56" s="43"/>
      <c r="D56" s="43"/>
      <c r="E56" s="37" t="s">
        <v>123</v>
      </c>
      <c r="F56" s="43"/>
      <c r="G56" s="43"/>
      <c r="H56" s="43"/>
      <c r="I56" s="43"/>
      <c r="J56" s="45"/>
    </row>
    <row r="57">
      <c r="A57" s="35" t="s">
        <v>68</v>
      </c>
      <c r="B57" s="42"/>
      <c r="C57" s="43"/>
      <c r="D57" s="43"/>
      <c r="E57" s="50" t="s">
        <v>124</v>
      </c>
      <c r="F57" s="43"/>
      <c r="G57" s="43"/>
      <c r="H57" s="43"/>
      <c r="I57" s="43"/>
      <c r="J57" s="45"/>
    </row>
    <row r="58" ht="28.8">
      <c r="A58" s="35" t="s">
        <v>42</v>
      </c>
      <c r="B58" s="42"/>
      <c r="C58" s="43"/>
      <c r="D58" s="43"/>
      <c r="E58" s="37" t="s">
        <v>125</v>
      </c>
      <c r="F58" s="43"/>
      <c r="G58" s="43"/>
      <c r="H58" s="43"/>
      <c r="I58" s="43"/>
      <c r="J58" s="45"/>
    </row>
    <row r="59">
      <c r="A59" s="35" t="s">
        <v>36</v>
      </c>
      <c r="B59" s="35">
        <v>13</v>
      </c>
      <c r="C59" s="36" t="s">
        <v>126</v>
      </c>
      <c r="D59" s="35" t="s">
        <v>38</v>
      </c>
      <c r="E59" s="37" t="s">
        <v>127</v>
      </c>
      <c r="F59" s="38" t="s">
        <v>75</v>
      </c>
      <c r="G59" s="39">
        <v>10156.299999999999</v>
      </c>
      <c r="H59" s="40">
        <v>0</v>
      </c>
      <c r="I59" s="40">
        <f>ROUND(G59*H59,P4)</f>
        <v>0</v>
      </c>
      <c r="J59" s="35"/>
      <c r="O59" s="41">
        <f>I59*0.21</f>
        <v>0</v>
      </c>
      <c r="P59">
        <v>3</v>
      </c>
    </row>
    <row r="60">
      <c r="A60" s="35" t="s">
        <v>41</v>
      </c>
      <c r="B60" s="42"/>
      <c r="C60" s="43"/>
      <c r="D60" s="43"/>
      <c r="E60" s="44" t="s">
        <v>38</v>
      </c>
      <c r="F60" s="43"/>
      <c r="G60" s="43"/>
      <c r="H60" s="43"/>
      <c r="I60" s="43"/>
      <c r="J60" s="45"/>
    </row>
    <row r="61">
      <c r="A61" s="35" t="s">
        <v>68</v>
      </c>
      <c r="B61" s="42"/>
      <c r="C61" s="43"/>
      <c r="D61" s="43"/>
      <c r="E61" s="50" t="s">
        <v>86</v>
      </c>
      <c r="F61" s="43"/>
      <c r="G61" s="43"/>
      <c r="H61" s="43"/>
      <c r="I61" s="43"/>
      <c r="J61" s="45"/>
    </row>
    <row r="62" ht="28.8">
      <c r="A62" s="35" t="s">
        <v>42</v>
      </c>
      <c r="B62" s="46"/>
      <c r="C62" s="47"/>
      <c r="D62" s="47"/>
      <c r="E62" s="37" t="s">
        <v>128</v>
      </c>
      <c r="F62" s="47"/>
      <c r="G62" s="47"/>
      <c r="H62" s="47"/>
      <c r="I62" s="47"/>
      <c r="J62" s="49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2026-03-23T16:35:27Z</dcterms:created>
  <dcterms:modified xsi:type="dcterms:W3CDTF">2026-03-23T16:35:29Z</dcterms:modified>
</cp:coreProperties>
</file>